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ônico 069-24 - Eventual Contratação Hidroterapia e RPG - SMS\"/>
    </mc:Choice>
  </mc:AlternateContent>
  <xr:revisionPtr revIDLastSave="0" documentId="13_ncr:1_{8AFB91A5-4403-4D3F-BC10-58E50421CE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Preços'!$A$11:$G$20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3" i="1" l="1"/>
  <c r="E6" i="1" l="1"/>
  <c r="A4" i="1"/>
  <c r="A19" i="1"/>
  <c r="A20" i="1"/>
  <c r="A18" i="1"/>
  <c r="A17" i="1"/>
  <c r="A6" i="1"/>
  <c r="A5" i="1"/>
  <c r="A3" i="1"/>
  <c r="F16" i="1" l="1"/>
</calcChain>
</file>

<file path=xl/sharedStrings.xml><?xml version="1.0" encoding="utf-8"?>
<sst xmlns="http://schemas.openxmlformats.org/spreadsheetml/2006/main" count="54" uniqueCount="50">
  <si>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</si>
  <si>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</si>
  <si>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</si>
  <si>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</si>
  <si>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</si>
  <si>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</si>
  <si>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</si>
  <si>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</si>
  <si>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</si>
  <si>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</si>
  <si>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</si>
  <si>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</si>
  <si>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</si>
  <si>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</si>
  <si>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</si>
  <si>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</si>
  <si>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</si>
  <si>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</si>
  <si>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</si>
  <si>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</si>
  <si>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</si>
  <si>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</si>
  <si>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</si>
  <si>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</si>
  <si>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</si>
  <si>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</si>
  <si>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</si>
  <si>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</si>
  <si>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</si>
  <si>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</si>
  <si>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</si>
  <si>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</si>
  <si>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</si>
  <si>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</si>
  <si>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</si>
  <si>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Sec. Saúde</t>
  </si>
  <si>
    <t>A administração rejeitará, no todo ou em parte, a prestação de serviços executada em desacordo com os termos do Edital e seus anexos.</t>
  </si>
  <si>
    <t>CONTRATAÇÃO DE SESSÃO DE RPG</t>
  </si>
  <si>
    <t>SESSÃO</t>
  </si>
  <si>
    <t>CONTRATAÇÃO DE SESSÃO DE HIDROTERAPIA</t>
  </si>
  <si>
    <t>Prazo da Ata: 12 meses a contar de sua assinatura.</t>
  </si>
  <si>
    <t>PREGÃO ELETRÔNICO Nº 069/2024</t>
  </si>
  <si>
    <t>PROCESSO ADMINISTRATIVO N° 3297/2024 de 06/09/2024</t>
  </si>
  <si>
    <t>Homologação: __/__/2024</t>
  </si>
  <si>
    <t>Previsão Publicação: __/__/2024</t>
  </si>
  <si>
    <t>O pagamento do objeto de que trata o PREGÃO ELETRÔNICO 069/2024, será efetuado pela Tesouraria da Secretaria Municipal de Saúde de Sumidouro.</t>
  </si>
  <si>
    <t>A execução do objeto da presente licitação será realizada junto a Secretaria obedecendo, na íntegra, ao detalhamento do Termo de Referência (ANEXO I).</t>
  </si>
  <si>
    <t>EVENTUAL CONTRATAÇÃO DE SESSÕES DE HIDROTERAPIA E RPG - SRP</t>
  </si>
  <si>
    <t>ANEXO III - QUADRO DE PROPOSTAS</t>
  </si>
  <si>
    <t>Abertura das Propostas: 07/11/2024,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</si>
</sst>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68777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196509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3297/24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2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3.28515625" style="2" customWidth="1"/>
    <col min="3" max="3" width="9.85546875" style="1" customWidth="1"/>
    <col min="4" max="4" width="8" style="1" customWidth="1"/>
    <col min="5" max="6" width="10.140625" style="13" customWidth="1"/>
    <col min="7" max="7" width="11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3" t="s">
        <v>48</v>
      </c>
      <c r="B2" s="63"/>
      <c r="C2" s="63"/>
      <c r="D2" s="63"/>
      <c r="E2" s="63"/>
      <c r="F2" s="63"/>
      <c r="G2" s="63"/>
    </row>
    <row r="3" spans="1:11" x14ac:dyDescent="0.2">
      <c r="A3" s="63" t="str">
        <f>UPPER(Dados!B1&amp;"  -  "&amp;Dados!B4)</f>
        <v>PREGÃO ELETRÔNICO Nº 069/2024  -  ABERTURA DAS PROPOSTAS: 07/11/2024, ÀS 10:00HS</v>
      </c>
      <c r="B3" s="63"/>
      <c r="C3" s="63"/>
      <c r="D3" s="63"/>
      <c r="E3" s="63"/>
      <c r="F3" s="63"/>
      <c r="G3" s="63"/>
    </row>
    <row r="4" spans="1:11" x14ac:dyDescent="0.2">
      <c r="A4" s="64" t="str">
        <f>Dados!B3</f>
        <v>EVENTUAL CONTRATAÇÃO DE SESSÕES DE HIDROTERAPIA E RPG - SRP</v>
      </c>
      <c r="B4" s="64"/>
      <c r="C4" s="64"/>
      <c r="D4" s="64"/>
      <c r="E4" s="64"/>
      <c r="F4" s="64"/>
      <c r="G4" s="64"/>
    </row>
    <row r="5" spans="1:11" x14ac:dyDescent="0.2">
      <c r="A5" s="63" t="str">
        <f>Dados!B2</f>
        <v>PROCESSO ADMINISTRATIVO N° 3297/2024 de 06/09/2024</v>
      </c>
      <c r="B5" s="63"/>
      <c r="C5" s="63"/>
      <c r="D5" s="63"/>
      <c r="E5" s="63"/>
      <c r="F5" s="63"/>
      <c r="G5" s="63"/>
    </row>
    <row r="6" spans="1:11" x14ac:dyDescent="0.2">
      <c r="A6" s="50" t="str">
        <f>Dados!B7</f>
        <v>MENOR PREÇO POR ITEM</v>
      </c>
      <c r="B6" s="50"/>
      <c r="C6" s="61" t="s">
        <v>28</v>
      </c>
      <c r="D6" s="61"/>
      <c r="E6" s="62">
        <f>Dados!B8</f>
        <v>70485</v>
      </c>
      <c r="F6" s="62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6"/>
      <c r="C8" s="66"/>
      <c r="D8" s="66"/>
      <c r="E8" s="66"/>
      <c r="F8" s="66"/>
      <c r="G8" s="66"/>
      <c r="H8" s="40"/>
    </row>
    <row r="9" spans="1:11" s="8" customFormat="1" ht="12" customHeight="1" x14ac:dyDescent="0.2">
      <c r="A9" s="15" t="s">
        <v>1</v>
      </c>
      <c r="B9" s="67"/>
      <c r="C9" s="67"/>
      <c r="D9" s="67"/>
      <c r="E9" s="67"/>
      <c r="F9" s="67"/>
      <c r="G9" s="67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72"/>
      <c r="E10" s="72"/>
      <c r="F10" s="72"/>
      <c r="G10" s="72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11.25" x14ac:dyDescent="0.2">
      <c r="A13" s="33">
        <v>1</v>
      </c>
      <c r="B13" s="31" t="s">
        <v>37</v>
      </c>
      <c r="C13" s="34" t="s">
        <v>38</v>
      </c>
      <c r="D13" s="47">
        <v>600</v>
      </c>
      <c r="E13" s="49">
        <v>52.2</v>
      </c>
      <c r="F13" s="56"/>
      <c r="G13" s="35" t="str">
        <f>IF(F13="","",IF(ISTEXT(F13),"NC",F13*D13))</f>
        <v/>
      </c>
      <c r="H13" s="40"/>
      <c r="K13" s="7"/>
    </row>
    <row r="14" spans="1:11" s="8" customFormat="1" ht="11.25" x14ac:dyDescent="0.2">
      <c r="A14" s="33">
        <v>2</v>
      </c>
      <c r="B14" s="31" t="s">
        <v>39</v>
      </c>
      <c r="C14" s="34" t="s">
        <v>38</v>
      </c>
      <c r="D14" s="47">
        <v>500</v>
      </c>
      <c r="E14" s="49">
        <v>78.33</v>
      </c>
      <c r="F14" s="56"/>
      <c r="G14" s="35" t="str">
        <f t="shared" ref="G14" si="0">IF(F14="","",IF(ISTEXT(F14),"NC",F14*D14))</f>
        <v/>
      </c>
      <c r="H14" s="40"/>
      <c r="K14" s="7"/>
    </row>
    <row r="15" spans="1:11" s="27" customFormat="1" ht="9" x14ac:dyDescent="0.2">
      <c r="A15" s="36"/>
      <c r="E15" s="45"/>
      <c r="F15" s="68" t="s">
        <v>26</v>
      </c>
      <c r="G15" s="69"/>
      <c r="H15" s="41"/>
    </row>
    <row r="16" spans="1:11" ht="14.25" customHeight="1" x14ac:dyDescent="0.2">
      <c r="F16" s="70" t="str">
        <f>IF(SUM(G13:G14)=0,"",SUM(G13:G14))</f>
        <v/>
      </c>
      <c r="G16" s="71"/>
      <c r="H16" s="42"/>
    </row>
    <row r="17" spans="1:8" s="37" customFormat="1" ht="9" x14ac:dyDescent="0.2">
      <c r="A17" s="65" t="str">
        <f>" - "&amp;Dados!B23</f>
        <v xml:space="preserve"> - A execução do objeto da presente licitação será realizada junto a Secretaria obedecendo, na íntegra, ao detalhamento do Termo de Referência (ANEXO I).</v>
      </c>
      <c r="B17" s="65"/>
      <c r="C17" s="65"/>
      <c r="D17" s="65"/>
      <c r="E17" s="65"/>
      <c r="F17" s="65"/>
      <c r="G17" s="65"/>
      <c r="H17" s="43"/>
    </row>
    <row r="18" spans="1:8" s="37" customFormat="1" ht="9" x14ac:dyDescent="0.2">
      <c r="A18" s="65" t="str">
        <f>" - "&amp;Dados!B24</f>
        <v xml:space="preserve"> - A administração rejeitará, no todo ou em parte, a prestação de serviços executada em desacordo com os termos do Edital e seus anexos.</v>
      </c>
      <c r="B18" s="65"/>
      <c r="C18" s="65"/>
      <c r="D18" s="65"/>
      <c r="E18" s="65"/>
      <c r="F18" s="65"/>
      <c r="G18" s="65"/>
      <c r="H18" s="43"/>
    </row>
    <row r="19" spans="1:8" s="37" customFormat="1" ht="9" x14ac:dyDescent="0.2">
      <c r="A19" s="65" t="str">
        <f>" - "&amp;Dados!B25</f>
        <v xml:space="preserve"> - O pagamento do objeto de que trata o PREGÃO ELETRÔNICO 069/2024, será efetuado pela Tesouraria da Secretaria Municipal de Saúde de Sumidouro.</v>
      </c>
      <c r="B19" s="65"/>
      <c r="C19" s="65"/>
      <c r="D19" s="65"/>
      <c r="E19" s="65"/>
      <c r="F19" s="65"/>
      <c r="G19" s="65"/>
      <c r="H19" s="43"/>
    </row>
    <row r="20" spans="1:8" s="27" customFormat="1" ht="9" x14ac:dyDescent="0.2">
      <c r="A20" s="65" t="str">
        <f>" - "&amp;Dados!B26</f>
        <v xml:space="preserve"> - Proposta válida por 60 (sessenta) dias</v>
      </c>
      <c r="B20" s="65"/>
      <c r="C20" s="65"/>
      <c r="D20" s="65"/>
      <c r="E20" s="65"/>
      <c r="F20" s="65"/>
      <c r="G20" s="65"/>
      <c r="H20" s="41"/>
    </row>
  </sheetData>
  <autoFilter ref="A11:G20" xr:uid="{00000000-0009-0000-0000-000000000000}"/>
  <mergeCells count="15">
    <mergeCell ref="A17:G17"/>
    <mergeCell ref="A18:G18"/>
    <mergeCell ref="A19:G19"/>
    <mergeCell ref="B8:G8"/>
    <mergeCell ref="A20:G20"/>
    <mergeCell ref="B9:G9"/>
    <mergeCell ref="F15:G15"/>
    <mergeCell ref="F16:G16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14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4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14">
    <cfRule type="cellIs" dxfId="7" priority="11" stopIfTrue="1" operator="equal">
      <formula>""</formula>
    </cfRule>
  </conditionalFormatting>
  <conditionalFormatting sqref="F15">
    <cfRule type="expression" dxfId="6" priority="1" stopIfTrue="1">
      <formula>IF($J15="Empate",IF(H15=1,TRUE(),FALSE()),FALSE())</formula>
    </cfRule>
    <cfRule type="expression" dxfId="5" priority="2" stopIfTrue="1">
      <formula>IF(H15="&gt;",FALSE(),IF(H15&gt;0,TRUE(),FALSE()))</formula>
    </cfRule>
    <cfRule type="expression" dxfId="4" priority="3" stopIfTrue="1">
      <formula>IF(H15="&gt;",TRUE(),FALSE())</formula>
    </cfRule>
  </conditionalFormatting>
  <conditionalFormatting sqref="F16">
    <cfRule type="expression" dxfId="3" priority="4" stopIfTrue="1">
      <formula>IF($J15="OK",IF(H15=1,TRUE(),FALSE()),FALSE())</formula>
    </cfRule>
    <cfRule type="expression" dxfId="2" priority="5" stopIfTrue="1">
      <formula>IF($J15="Empate",IF(H15=1,TRUE(),FALSE()),FALSE())</formula>
    </cfRule>
    <cfRule type="expression" dxfId="1" priority="6" stopIfTrue="1">
      <formula>IF($J15="Empate",IF(H15=2,TRUE(),FALSE()),FALSE())</formula>
    </cfRule>
  </conditionalFormatting>
  <conditionalFormatting sqref="G13:G14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8" t="s">
        <v>41</v>
      </c>
      <c r="E1" s="4"/>
      <c r="F1" s="4"/>
      <c r="G1" s="4"/>
    </row>
    <row r="2" spans="1:7" x14ac:dyDescent="0.2">
      <c r="A2" s="16" t="s">
        <v>10</v>
      </c>
      <c r="B2" s="58" t="s">
        <v>42</v>
      </c>
      <c r="E2" s="4"/>
      <c r="F2" s="4"/>
      <c r="G2" s="4"/>
    </row>
    <row r="3" spans="1:7" x14ac:dyDescent="0.2">
      <c r="A3" s="16" t="s">
        <v>11</v>
      </c>
      <c r="B3" s="58" t="s">
        <v>47</v>
      </c>
      <c r="C3" s="5"/>
      <c r="E3" s="52"/>
      <c r="F3" s="4"/>
      <c r="G3" s="4"/>
    </row>
    <row r="4" spans="1:7" x14ac:dyDescent="0.2">
      <c r="A4" s="16" t="s">
        <v>12</v>
      </c>
      <c r="B4" s="58" t="s">
        <v>49</v>
      </c>
      <c r="C4" s="5"/>
      <c r="E4" s="52"/>
      <c r="F4" s="4"/>
      <c r="G4" s="4"/>
    </row>
    <row r="5" spans="1:7" x14ac:dyDescent="0.2">
      <c r="A5" s="16" t="s">
        <v>13</v>
      </c>
      <c r="B5" s="58" t="s">
        <v>43</v>
      </c>
      <c r="C5" s="5"/>
      <c r="E5" s="52"/>
      <c r="F5" s="4"/>
      <c r="G5" s="4"/>
    </row>
    <row r="6" spans="1:7" x14ac:dyDescent="0.2">
      <c r="A6" s="16" t="s">
        <v>30</v>
      </c>
      <c r="B6" s="59" t="s">
        <v>44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70485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4" t="s">
        <v>32</v>
      </c>
      <c r="E14" s="4"/>
      <c r="F14" s="4"/>
      <c r="G14" s="4"/>
    </row>
    <row r="15" spans="1:7" x14ac:dyDescent="0.2">
      <c r="A15" s="54" t="s">
        <v>33</v>
      </c>
      <c r="E15" s="4"/>
      <c r="F15" s="4"/>
      <c r="G15" s="4"/>
    </row>
    <row r="16" spans="1:7" x14ac:dyDescent="0.2">
      <c r="A16" s="54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55" t="s">
        <v>35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3"/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20" t="s">
        <v>15</v>
      </c>
      <c r="B23" s="21" t="s">
        <v>46</v>
      </c>
      <c r="E23" s="4"/>
      <c r="F23" s="4"/>
      <c r="G23" s="51"/>
    </row>
    <row r="24" spans="1:256" ht="38.25" x14ac:dyDescent="0.2">
      <c r="A24" s="20" t="s">
        <v>16</v>
      </c>
      <c r="B24" s="21" t="s">
        <v>36</v>
      </c>
      <c r="E24" s="4"/>
      <c r="F24" s="4"/>
      <c r="G24" s="51"/>
    </row>
    <row r="25" spans="1:256" ht="38.25" x14ac:dyDescent="0.2">
      <c r="A25" s="20" t="s">
        <v>17</v>
      </c>
      <c r="B25" s="59" t="s">
        <v>45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60" t="s">
        <v>40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2024-10-16T13:40:38Z</cp:lastPrinted>
  <dcterms:created xsi:type="dcterms:W3CDTF">2006-04-18T17:38:46Z</dcterms:created>
  <dcterms:modified xsi:type="dcterms:W3CDTF">2024-10-23T19:08:45Z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